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73" i="1"/>
  <c r="C27"/>
  <c r="C64" l="1"/>
  <c r="C10"/>
  <c r="D64"/>
  <c r="D22"/>
  <c r="C56"/>
  <c r="C60"/>
  <c r="C53"/>
  <c r="C8"/>
  <c r="C7" l="1"/>
  <c r="C48"/>
  <c r="C23" s="1"/>
  <c r="C22" s="1"/>
  <c r="C95" l="1"/>
</calcChain>
</file>

<file path=xl/sharedStrings.xml><?xml version="1.0" encoding="utf-8"?>
<sst xmlns="http://schemas.openxmlformats.org/spreadsheetml/2006/main" count="176" uniqueCount="175">
  <si>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</si>
  <si>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</si>
  <si>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</si>
  <si>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</si>
  <si>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</si>
  <si>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</si>
  <si>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</si>
  <si>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</si>
  <si>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</si>
  <si>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</si>
  <si>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</si>
  <si>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</si>
  <si>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</si>
  <si>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</si>
  <si>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</si>
  <si>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</si>
  <si>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</si>
  <si>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</si>
  <si>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</si>
  <si>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</si>
  <si>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</si>
  <si>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</si>
  <si>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</si>
  <si>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</si>
  <si>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</si>
  <si>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</si>
  <si>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</si>
  <si>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</si>
  <si>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</si>
  <si>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</si>
  <si>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</si>
  <si>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</si>
  <si>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</si>
  <si>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</si>
  <si>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</si>
  <si>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</si>
  <si>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</si>
  <si>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</si>
  <si>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</si>
  <si>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</si>
  <si>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</si>
  <si>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</si>
  <si>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</si>
  <si>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</si>
  <si>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</si>
  <si>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</si>
  <si>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</si>
  <si>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</si>
  <si>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</si>
  <si>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</si>
  <si>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</si>
  <si>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</si>
  <si>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</si>
  <si>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</si>
  <si>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</si>
  <si>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</si>
  <si>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</si>
  <si>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</si>
  <si>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</si>
  <si>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</si>
  <si>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</si>
  <si>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</si>
  <si>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</si>
  <si>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</si>
  <si>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</si>
  <si>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</si>
  <si>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</si>
  <si>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</si>
  <si>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</si>
  <si>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</si>
  <si>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</si>
  <si>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</si>
  <si>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</si>
  <si>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</si>
  <si>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</si>
  <si>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</si>
  <si>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</si>
  <si>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</si>
  <si>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</si>
  <si>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</si>
  <si>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</si>
  <si>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</si>
  <si>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</si>
  <si>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</si>
  <si>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</si>
  <si>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</si>
  <si>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</si>
  <si>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</si>
  <si>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</si>
  <si>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</si>
  <si>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</si>
  <si>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</si>
  <si>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</si>
  <si>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</si>
  <si>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</si>
  <si>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</si>
  <si>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</si>
  <si>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</si>
  <si>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</si>
  <si>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</si>
  <si>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</si>
  <si>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</si>
  <si>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</si>
  <si>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</si>
  <si>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</si>
  <si>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</si>
  <si>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</si>
  <si>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</si>
  <si>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</si>
  <si>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</si>
  <si>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</si>
  <si>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</si>
  <si>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</si>
  <si>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</si>
  <si>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</si>
  <si>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</si>
  <si>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</si>
  <si>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</si>
  <si>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</si>
  <si>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</si>
  <si>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</si>
  <si>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</si>
  <si>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</si>
  <si>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</si>
  <si>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</si>
  <si>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</si>
  <si>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</si>
  <si>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</si>
  <si>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</si>
  <si>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</si>
  <si>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</si>
  <si>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</si>
  <si>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</si>
  <si>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</si>
  <si>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</si>
  <si>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</si>
  <si>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</si>
  <si>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</si>
  <si>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</si>
  <si>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</si>
  <si>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</si>
  <si>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</si>
  <si>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</si>
  <si>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</si>
  <si>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</si>
  <si>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</si>
  <si>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</si>
  <si>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</si>
  <si>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 xml:space="preserve">Приложение 1 к  решению
районного Собрания Озинского
муниципального района
Саратовской области
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</si>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</sst>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tabSelected="1" topLeftCell="A86" zoomScale="81" zoomScaleNormal="81" workbookViewId="0">
      <selection activeCell="N13" sqref="N13"/>
    </sheetView>
  </sheetViews>
  <sheetFormatPr defaultRowHeight="15"/>
  <cols>
    <col min="1" max="1" width="25.7109375" customWidth="1"/>
    <col min="2" max="2" width="40.85546875" customWidth="1"/>
    <col min="3" max="3" width="29.85546875" customWidth="1"/>
    <col min="4" max="4" width="2.7109375" hidden="1" customWidth="1"/>
  </cols>
  <sheetData>
    <row r="1" spans="1:4" ht="83.25" customHeight="1">
      <c r="A1" s="1"/>
      <c r="B1" s="2"/>
      <c r="C1" s="56" t="s">
        <v>148</v>
      </c>
      <c r="D1" s="57"/>
    </row>
    <row r="2" spans="1:4" ht="78.75" customHeight="1">
      <c r="A2" s="58" t="s">
        <v>141</v>
      </c>
      <c r="B2" s="58"/>
      <c r="C2" s="58"/>
      <c r="D2" s="58"/>
    </row>
    <row r="3" spans="1:4" ht="15.75" hidden="1" customHeight="1">
      <c r="A3" s="58"/>
      <c r="B3" s="58"/>
      <c r="C3" s="58"/>
      <c r="D3" s="58"/>
    </row>
    <row r="4" spans="1:4" ht="15.75" thickBot="1"/>
    <row r="5" spans="1:4" ht="15.75" thickBot="1">
      <c r="A5" s="5" t="s">
        <v>15</v>
      </c>
      <c r="B5" s="6" t="s">
        <v>0</v>
      </c>
      <c r="C5" s="7" t="s">
        <v>8</v>
      </c>
    </row>
    <row r="6" spans="1:4" ht="15.75" thickBot="1">
      <c r="A6" s="8">
        <v>1</v>
      </c>
      <c r="B6" s="9">
        <v>2</v>
      </c>
      <c r="C6" s="10">
        <v>3</v>
      </c>
    </row>
    <row r="7" spans="1:4" ht="15.75" thickBot="1">
      <c r="A7" s="8" t="s">
        <v>1</v>
      </c>
      <c r="B7" s="11" t="s">
        <v>2</v>
      </c>
      <c r="C7" s="23">
        <f>C8+C10+C14+C15+C16+C18+C19+C20+C21</f>
        <v>89498.8</v>
      </c>
    </row>
    <row r="8" spans="1:4" ht="15.75" thickBot="1">
      <c r="A8" s="8" t="s">
        <v>3</v>
      </c>
      <c r="B8" s="11" t="s">
        <v>4</v>
      </c>
      <c r="C8" s="23">
        <f>C9</f>
        <v>38519.199999999997</v>
      </c>
    </row>
    <row r="9" spans="1:4" ht="15.75" thickBot="1">
      <c r="A9" s="8" t="s">
        <v>5</v>
      </c>
      <c r="B9" s="11" t="s">
        <v>16</v>
      </c>
      <c r="C9" s="24">
        <v>38519.199999999997</v>
      </c>
    </row>
    <row r="10" spans="1:4" ht="15.75" thickBot="1">
      <c r="A10" s="8" t="s">
        <v>9</v>
      </c>
      <c r="B10" s="11" t="s">
        <v>17</v>
      </c>
      <c r="C10" s="23">
        <f>C11+C12+C13</f>
        <v>6104.4</v>
      </c>
    </row>
    <row r="11" spans="1:4" ht="32.25" thickBot="1">
      <c r="A11" s="48" t="s">
        <v>136</v>
      </c>
      <c r="B11" s="49" t="s">
        <v>137</v>
      </c>
      <c r="C11" s="24">
        <v>5.7</v>
      </c>
    </row>
    <row r="12" spans="1:4" ht="15.75" thickBot="1">
      <c r="A12" s="12" t="s">
        <v>10</v>
      </c>
      <c r="B12" s="13" t="s">
        <v>11</v>
      </c>
      <c r="C12" s="24">
        <v>5326.5</v>
      </c>
    </row>
    <row r="13" spans="1:4" ht="58.5" customHeight="1" thickBot="1">
      <c r="A13" s="14" t="s">
        <v>82</v>
      </c>
      <c r="B13" s="15" t="s">
        <v>83</v>
      </c>
      <c r="C13" s="24">
        <v>772.2</v>
      </c>
    </row>
    <row r="14" spans="1:4" ht="15.75" thickBot="1">
      <c r="A14" s="8" t="s">
        <v>6</v>
      </c>
      <c r="B14" s="11" t="s">
        <v>18</v>
      </c>
      <c r="C14" s="23">
        <v>15035.9</v>
      </c>
    </row>
    <row r="15" spans="1:4" ht="15.75" thickBot="1">
      <c r="A15" s="8" t="s">
        <v>19</v>
      </c>
      <c r="B15" s="11" t="s">
        <v>20</v>
      </c>
      <c r="C15" s="23">
        <v>1792.8</v>
      </c>
    </row>
    <row r="16" spans="1:4">
      <c r="A16" s="59" t="s">
        <v>12</v>
      </c>
      <c r="B16" s="61" t="s">
        <v>21</v>
      </c>
      <c r="C16" s="63">
        <v>5498.5</v>
      </c>
    </row>
    <row r="17" spans="1:4" ht="28.5" customHeight="1" thickBot="1">
      <c r="A17" s="60"/>
      <c r="B17" s="62"/>
      <c r="C17" s="64"/>
    </row>
    <row r="18" spans="1:4" ht="30" customHeight="1" thickBot="1">
      <c r="A18" s="8" t="s">
        <v>22</v>
      </c>
      <c r="B18" s="11" t="s">
        <v>23</v>
      </c>
      <c r="C18" s="23">
        <v>889.7</v>
      </c>
    </row>
    <row r="19" spans="1:4" ht="29.25" thickBot="1">
      <c r="A19" s="8" t="s">
        <v>13</v>
      </c>
      <c r="B19" s="11" t="s">
        <v>14</v>
      </c>
      <c r="C19" s="23">
        <v>21071.3</v>
      </c>
    </row>
    <row r="20" spans="1:4" ht="18" customHeight="1" thickBot="1">
      <c r="A20" s="8" t="s">
        <v>24</v>
      </c>
      <c r="B20" s="11" t="s">
        <v>25</v>
      </c>
      <c r="C20" s="23">
        <v>581.6</v>
      </c>
    </row>
    <row r="21" spans="1:4" ht="18" customHeight="1" thickBot="1">
      <c r="A21" s="44" t="s">
        <v>128</v>
      </c>
      <c r="B21" s="45" t="s">
        <v>129</v>
      </c>
      <c r="C21" s="23">
        <v>5.4</v>
      </c>
    </row>
    <row r="22" spans="1:4" ht="16.5" thickBot="1">
      <c r="A22" s="43" t="s">
        <v>26</v>
      </c>
      <c r="B22" s="11" t="s">
        <v>27</v>
      </c>
      <c r="C22" s="23">
        <f>C23+C93+C94</f>
        <v>554650.9</v>
      </c>
      <c r="D22" s="3">
        <f t="shared" ref="D22" si="0">D23</f>
        <v>0</v>
      </c>
    </row>
    <row r="23" spans="1:4" ht="70.5" customHeight="1" thickBot="1">
      <c r="A23" s="5" t="s">
        <v>7</v>
      </c>
      <c r="B23" s="16" t="s">
        <v>86</v>
      </c>
      <c r="C23" s="25">
        <f>C24+C25+C26+C27+C48+C73</f>
        <v>555003.5</v>
      </c>
    </row>
    <row r="24" spans="1:4" ht="57.75" customHeight="1" thickBot="1">
      <c r="A24" s="5" t="s">
        <v>28</v>
      </c>
      <c r="B24" s="16" t="s">
        <v>29</v>
      </c>
      <c r="C24" s="26">
        <v>135068.70000000001</v>
      </c>
    </row>
    <row r="25" spans="1:4" ht="57" hidden="1" customHeight="1" thickBot="1">
      <c r="A25" s="5" t="s">
        <v>30</v>
      </c>
      <c r="B25" s="16" t="s">
        <v>31</v>
      </c>
      <c r="C25" s="26"/>
    </row>
    <row r="26" spans="1:4" ht="36" hidden="1" customHeight="1" thickBot="1">
      <c r="A26" s="44" t="s">
        <v>121</v>
      </c>
      <c r="B26" s="45" t="s">
        <v>122</v>
      </c>
      <c r="C26" s="26"/>
    </row>
    <row r="27" spans="1:4" ht="43.5" customHeight="1" thickBot="1">
      <c r="A27" s="5" t="s">
        <v>32</v>
      </c>
      <c r="B27" s="16" t="s">
        <v>33</v>
      </c>
      <c r="C27" s="26">
        <f>C28+C29+C30+C31+C32+C33+C34+C35+C36+C37+C38+C39+C40+C41+C42+C43+C44+C45+C46+C47</f>
        <v>105728.79999999999</v>
      </c>
    </row>
    <row r="28" spans="1:4" ht="130.5" hidden="1" customHeight="1" thickBot="1">
      <c r="A28" s="32" t="s">
        <v>106</v>
      </c>
      <c r="B28" s="33" t="s">
        <v>107</v>
      </c>
      <c r="C28" s="34"/>
    </row>
    <row r="29" spans="1:4" ht="151.5" customHeight="1" thickBot="1">
      <c r="A29" s="32" t="s">
        <v>149</v>
      </c>
      <c r="B29" s="52" t="s">
        <v>151</v>
      </c>
      <c r="C29" s="37">
        <v>28.8</v>
      </c>
    </row>
    <row r="30" spans="1:4" ht="135" customHeight="1" thickBot="1">
      <c r="A30" s="32" t="s">
        <v>150</v>
      </c>
      <c r="B30" s="52" t="s">
        <v>152</v>
      </c>
      <c r="C30" s="37">
        <v>1633.1</v>
      </c>
    </row>
    <row r="31" spans="1:4" ht="96.75" hidden="1" customHeight="1" thickBot="1">
      <c r="A31" s="35" t="s">
        <v>108</v>
      </c>
      <c r="B31" s="36" t="s">
        <v>109</v>
      </c>
      <c r="C31" s="37"/>
    </row>
    <row r="32" spans="1:4" ht="96.75" customHeight="1" thickBot="1">
      <c r="A32" s="35" t="s">
        <v>111</v>
      </c>
      <c r="B32" s="36" t="s">
        <v>112</v>
      </c>
      <c r="C32" s="37">
        <v>9646.6</v>
      </c>
    </row>
    <row r="33" spans="1:3" ht="116.25" customHeight="1" thickBot="1">
      <c r="A33" s="48" t="s">
        <v>144</v>
      </c>
      <c r="B33" s="51" t="s">
        <v>145</v>
      </c>
      <c r="C33" s="37">
        <v>3206.2</v>
      </c>
    </row>
    <row r="34" spans="1:3" ht="96.75" hidden="1" customHeight="1" thickBot="1">
      <c r="A34" s="38" t="s">
        <v>113</v>
      </c>
      <c r="B34" s="39" t="s">
        <v>114</v>
      </c>
      <c r="C34" s="37"/>
    </row>
    <row r="35" spans="1:3" ht="50.25" customHeight="1" thickBot="1">
      <c r="A35" s="38" t="s">
        <v>115</v>
      </c>
      <c r="B35" s="39" t="s">
        <v>116</v>
      </c>
      <c r="C35" s="37">
        <v>1059.3</v>
      </c>
    </row>
    <row r="36" spans="1:3" ht="79.5" customHeight="1" thickBot="1">
      <c r="A36" s="35" t="s">
        <v>110</v>
      </c>
      <c r="B36" s="36" t="s">
        <v>146</v>
      </c>
      <c r="C36" s="37">
        <v>64.599999999999994</v>
      </c>
    </row>
    <row r="37" spans="1:3" ht="69" customHeight="1" thickBot="1">
      <c r="A37" s="35" t="s">
        <v>167</v>
      </c>
      <c r="B37" s="39" t="s">
        <v>168</v>
      </c>
      <c r="C37" s="37">
        <v>389.7</v>
      </c>
    </row>
    <row r="38" spans="1:3" ht="65.25" customHeight="1" thickBot="1">
      <c r="A38" s="35" t="s">
        <v>124</v>
      </c>
      <c r="B38" s="39" t="s">
        <v>123</v>
      </c>
      <c r="C38" s="37">
        <v>35464.699999999997</v>
      </c>
    </row>
    <row r="39" spans="1:3" ht="36.75" customHeight="1" thickBot="1">
      <c r="A39" s="38" t="s">
        <v>131</v>
      </c>
      <c r="B39" s="39" t="s">
        <v>130</v>
      </c>
      <c r="C39" s="37">
        <v>6416.5</v>
      </c>
    </row>
    <row r="40" spans="1:3" ht="75.75" customHeight="1" thickBot="1">
      <c r="A40" s="40" t="s">
        <v>34</v>
      </c>
      <c r="B40" s="41" t="s">
        <v>142</v>
      </c>
      <c r="C40" s="37">
        <v>26095</v>
      </c>
    </row>
    <row r="41" spans="1:3" ht="75" customHeight="1" thickBot="1">
      <c r="A41" s="40" t="s">
        <v>35</v>
      </c>
      <c r="B41" s="41" t="s">
        <v>36</v>
      </c>
      <c r="C41" s="37">
        <v>8000</v>
      </c>
    </row>
    <row r="42" spans="1:3" ht="63" customHeight="1" thickBot="1">
      <c r="A42" s="29" t="s">
        <v>98</v>
      </c>
      <c r="B42" s="42" t="s">
        <v>99</v>
      </c>
      <c r="C42" s="37">
        <v>2671.9</v>
      </c>
    </row>
    <row r="43" spans="1:3" ht="109.5" customHeight="1" thickBot="1">
      <c r="A43" s="35" t="s">
        <v>102</v>
      </c>
      <c r="B43" s="36" t="s">
        <v>103</v>
      </c>
      <c r="C43" s="37">
        <v>4872.5</v>
      </c>
    </row>
    <row r="44" spans="1:3" ht="79.5" customHeight="1" thickBot="1">
      <c r="A44" s="35" t="s">
        <v>104</v>
      </c>
      <c r="B44" s="36" t="s">
        <v>105</v>
      </c>
      <c r="C44" s="31">
        <v>21.7</v>
      </c>
    </row>
    <row r="45" spans="1:3" ht="65.25" customHeight="1" thickBot="1">
      <c r="A45" s="35" t="s">
        <v>125</v>
      </c>
      <c r="B45" s="39" t="s">
        <v>147</v>
      </c>
      <c r="C45" s="37">
        <v>2348</v>
      </c>
    </row>
    <row r="46" spans="1:3" ht="84" customHeight="1" thickBot="1">
      <c r="A46" s="35" t="s">
        <v>153</v>
      </c>
      <c r="B46" s="39" t="s">
        <v>154</v>
      </c>
      <c r="C46" s="37">
        <v>3000</v>
      </c>
    </row>
    <row r="47" spans="1:3" ht="117.75" customHeight="1" thickBot="1">
      <c r="A47" s="35" t="s">
        <v>161</v>
      </c>
      <c r="B47" s="39" t="s">
        <v>162</v>
      </c>
      <c r="C47" s="37">
        <v>810.2</v>
      </c>
    </row>
    <row r="48" spans="1:3" ht="29.25" thickBot="1">
      <c r="A48" s="22" t="s">
        <v>37</v>
      </c>
      <c r="B48" s="11" t="s">
        <v>38</v>
      </c>
      <c r="C48" s="23">
        <f>C49+C50+C51+C52+C53+C56+C59+C60+C63+C64+C69+C70+C71+C72</f>
        <v>265091.8</v>
      </c>
    </row>
    <row r="49" spans="1:4" ht="74.25" customHeight="1" thickBot="1">
      <c r="A49" s="12" t="s">
        <v>39</v>
      </c>
      <c r="B49" s="13" t="s">
        <v>40</v>
      </c>
      <c r="C49" s="24">
        <v>197459.7</v>
      </c>
    </row>
    <row r="50" spans="1:4" ht="89.25" customHeight="1" thickBot="1">
      <c r="A50" s="14" t="s">
        <v>41</v>
      </c>
      <c r="B50" s="15" t="s">
        <v>42</v>
      </c>
      <c r="C50" s="27">
        <v>394</v>
      </c>
    </row>
    <row r="51" spans="1:4" ht="60" customHeight="1" thickBot="1">
      <c r="A51" s="12" t="s">
        <v>43</v>
      </c>
      <c r="B51" s="13" t="s">
        <v>88</v>
      </c>
      <c r="C51" s="24">
        <v>900.9</v>
      </c>
    </row>
    <row r="52" spans="1:4" ht="120" customHeight="1" thickBot="1">
      <c r="A52" s="12" t="s">
        <v>44</v>
      </c>
      <c r="B52" s="13" t="s">
        <v>45</v>
      </c>
      <c r="C52" s="24">
        <v>394</v>
      </c>
    </row>
    <row r="53" spans="1:4" ht="127.5" customHeight="1" thickBot="1">
      <c r="A53" s="5"/>
      <c r="B53" s="16" t="s">
        <v>85</v>
      </c>
      <c r="C53" s="25">
        <f>C54+C55</f>
        <v>835.3</v>
      </c>
    </row>
    <row r="54" spans="1:4" ht="90.75" customHeight="1" thickBot="1">
      <c r="A54" s="14" t="s">
        <v>46</v>
      </c>
      <c r="B54" s="17" t="s">
        <v>93</v>
      </c>
      <c r="C54" s="27">
        <v>788</v>
      </c>
    </row>
    <row r="55" spans="1:4" ht="78.75" customHeight="1" thickBot="1">
      <c r="A55" s="12" t="s">
        <v>47</v>
      </c>
      <c r="B55" s="13" t="s">
        <v>92</v>
      </c>
      <c r="C55" s="24">
        <v>47.3</v>
      </c>
    </row>
    <row r="56" spans="1:4" ht="142.5" customHeight="1" thickBot="1">
      <c r="A56" s="5"/>
      <c r="B56" s="16" t="s">
        <v>84</v>
      </c>
      <c r="C56" s="25">
        <f>C57+C58</f>
        <v>1706.5</v>
      </c>
    </row>
    <row r="57" spans="1:4" ht="44.25" customHeight="1" thickBot="1">
      <c r="A57" s="14" t="s">
        <v>48</v>
      </c>
      <c r="B57" s="15" t="s">
        <v>49</v>
      </c>
      <c r="C57" s="27">
        <v>394</v>
      </c>
    </row>
    <row r="58" spans="1:4" ht="44.25" customHeight="1" thickBot="1">
      <c r="A58" s="12" t="s">
        <v>50</v>
      </c>
      <c r="B58" s="13" t="s">
        <v>51</v>
      </c>
      <c r="C58" s="24">
        <v>1312.5</v>
      </c>
    </row>
    <row r="59" spans="1:4" ht="118.5" hidden="1" customHeight="1" thickBot="1">
      <c r="A59" s="14" t="s">
        <v>52</v>
      </c>
      <c r="B59" s="15" t="s">
        <v>53</v>
      </c>
      <c r="C59" s="27"/>
    </row>
    <row r="60" spans="1:4" ht="169.5" customHeight="1" thickBot="1">
      <c r="A60" s="5"/>
      <c r="B60" s="16" t="s">
        <v>90</v>
      </c>
      <c r="C60" s="25">
        <f>C61+C62</f>
        <v>2961.7</v>
      </c>
    </row>
    <row r="61" spans="1:4" ht="117" customHeight="1" thickBot="1">
      <c r="A61" s="14" t="s">
        <v>54</v>
      </c>
      <c r="B61" s="15" t="s">
        <v>91</v>
      </c>
      <c r="C61" s="27">
        <v>141.69999999999999</v>
      </c>
    </row>
    <row r="62" spans="1:4" ht="75.75" customHeight="1" thickBot="1">
      <c r="A62" s="12" t="s">
        <v>55</v>
      </c>
      <c r="B62" s="13" t="s">
        <v>89</v>
      </c>
      <c r="C62" s="24">
        <v>2820</v>
      </c>
    </row>
    <row r="63" spans="1:4" ht="93.75" hidden="1" customHeight="1" thickBot="1">
      <c r="A63" s="14" t="s">
        <v>56</v>
      </c>
      <c r="B63" s="15" t="s">
        <v>57</v>
      </c>
      <c r="C63" s="27"/>
    </row>
    <row r="64" spans="1:4" ht="408.75" customHeight="1" thickBot="1">
      <c r="A64" s="18"/>
      <c r="B64" s="19" t="s">
        <v>139</v>
      </c>
      <c r="C64" s="28">
        <f>C65+C66+C67+C68</f>
        <v>3236.3</v>
      </c>
      <c r="D64" s="4">
        <f t="shared" ref="D64" si="1">D65+D66+D67</f>
        <v>0</v>
      </c>
    </row>
    <row r="65" spans="1:3" ht="90.75" customHeight="1" thickBot="1">
      <c r="A65" s="14" t="s">
        <v>58</v>
      </c>
      <c r="B65" s="15" t="s">
        <v>94</v>
      </c>
      <c r="C65" s="27">
        <v>2616.1</v>
      </c>
    </row>
    <row r="66" spans="1:3" ht="87" customHeight="1" thickBot="1">
      <c r="A66" s="14" t="s">
        <v>59</v>
      </c>
      <c r="B66" s="15" t="s">
        <v>95</v>
      </c>
      <c r="C66" s="27">
        <v>457.3</v>
      </c>
    </row>
    <row r="67" spans="1:3" ht="193.5" customHeight="1" thickBot="1">
      <c r="A67" s="14" t="s">
        <v>60</v>
      </c>
      <c r="B67" s="15" t="s">
        <v>96</v>
      </c>
      <c r="C67" s="27">
        <v>162.9</v>
      </c>
    </row>
    <row r="68" spans="1:3" ht="144.75" customHeight="1" thickBot="1">
      <c r="A68" s="14" t="s">
        <v>143</v>
      </c>
      <c r="B68" s="13" t="s">
        <v>140</v>
      </c>
      <c r="C68" s="24"/>
    </row>
    <row r="69" spans="1:3" ht="80.25" customHeight="1" thickBot="1">
      <c r="A69" s="12" t="s">
        <v>61</v>
      </c>
      <c r="B69" s="13" t="s">
        <v>62</v>
      </c>
      <c r="C69" s="24">
        <v>44537.1</v>
      </c>
    </row>
    <row r="70" spans="1:3" ht="108" customHeight="1" thickBot="1">
      <c r="A70" s="12" t="s">
        <v>63</v>
      </c>
      <c r="B70" s="13" t="s">
        <v>64</v>
      </c>
      <c r="C70" s="24">
        <v>339.3</v>
      </c>
    </row>
    <row r="71" spans="1:3" ht="91.5" customHeight="1" thickBot="1">
      <c r="A71" s="29" t="s">
        <v>132</v>
      </c>
      <c r="B71" s="47" t="s">
        <v>133</v>
      </c>
      <c r="C71" s="24">
        <v>1.7</v>
      </c>
    </row>
    <row r="72" spans="1:3" ht="75.75" customHeight="1" thickBot="1">
      <c r="A72" s="29" t="s">
        <v>100</v>
      </c>
      <c r="B72" s="30" t="s">
        <v>101</v>
      </c>
      <c r="C72" s="31">
        <v>12325.3</v>
      </c>
    </row>
    <row r="73" spans="1:3" ht="47.25" customHeight="1" thickBot="1">
      <c r="A73" s="5" t="s">
        <v>65</v>
      </c>
      <c r="B73" s="20" t="s">
        <v>87</v>
      </c>
      <c r="C73" s="25">
        <f>C74+C75+C76+C77+C78+C79+C80+C81+C82+C83+C84+C85+C86+C87+C88+C89+C90+C91+C92</f>
        <v>49114.2</v>
      </c>
    </row>
    <row r="74" spans="1:3" ht="57" customHeight="1" thickBot="1">
      <c r="A74" s="29" t="s">
        <v>66</v>
      </c>
      <c r="B74" s="50" t="s">
        <v>67</v>
      </c>
      <c r="C74" s="31">
        <v>825</v>
      </c>
    </row>
    <row r="75" spans="1:3" ht="106.5" customHeight="1" thickBot="1">
      <c r="A75" s="12" t="s">
        <v>68</v>
      </c>
      <c r="B75" s="13" t="s">
        <v>69</v>
      </c>
      <c r="C75" s="24">
        <v>22.3</v>
      </c>
    </row>
    <row r="76" spans="1:3" ht="72.75" customHeight="1" thickBot="1">
      <c r="A76" s="14" t="s">
        <v>70</v>
      </c>
      <c r="B76" s="15" t="s">
        <v>71</v>
      </c>
      <c r="C76" s="27">
        <v>518.5</v>
      </c>
    </row>
    <row r="77" spans="1:3" ht="43.5" customHeight="1" thickBot="1">
      <c r="A77" s="12" t="s">
        <v>72</v>
      </c>
      <c r="B77" s="13" t="s">
        <v>73</v>
      </c>
      <c r="C77" s="24">
        <v>600</v>
      </c>
    </row>
    <row r="78" spans="1:3" ht="60.75" thickBot="1">
      <c r="A78" s="12" t="s">
        <v>74</v>
      </c>
      <c r="B78" s="13" t="s">
        <v>75</v>
      </c>
      <c r="C78" s="24">
        <v>100</v>
      </c>
    </row>
    <row r="79" spans="1:3" ht="60.75" customHeight="1" thickBot="1">
      <c r="A79" s="12" t="s">
        <v>76</v>
      </c>
      <c r="B79" s="13" t="s">
        <v>77</v>
      </c>
      <c r="C79" s="24">
        <v>460</v>
      </c>
    </row>
    <row r="80" spans="1:3" ht="103.5" customHeight="1" thickBot="1">
      <c r="A80" s="12" t="s">
        <v>155</v>
      </c>
      <c r="B80" s="13" t="s">
        <v>159</v>
      </c>
      <c r="C80" s="24">
        <v>2596.5</v>
      </c>
    </row>
    <row r="81" spans="1:3" ht="75" hidden="1" customHeight="1" thickBot="1">
      <c r="A81" s="12" t="s">
        <v>156</v>
      </c>
      <c r="B81" s="13" t="s">
        <v>160</v>
      </c>
      <c r="C81" s="24"/>
    </row>
    <row r="82" spans="1:3" ht="60.75" customHeight="1" thickBot="1">
      <c r="A82" s="14" t="s">
        <v>134</v>
      </c>
      <c r="B82" s="46" t="s">
        <v>135</v>
      </c>
      <c r="C82" s="24">
        <v>25958.799999999999</v>
      </c>
    </row>
    <row r="83" spans="1:3" ht="89.25" customHeight="1" thickBot="1">
      <c r="A83" s="12" t="s">
        <v>78</v>
      </c>
      <c r="B83" s="13" t="s">
        <v>79</v>
      </c>
      <c r="C83" s="24">
        <v>1002.8</v>
      </c>
    </row>
    <row r="84" spans="1:3" ht="62.25" customHeight="1" thickBot="1">
      <c r="A84" s="12" t="s">
        <v>172</v>
      </c>
      <c r="B84" s="13" t="s">
        <v>171</v>
      </c>
      <c r="C84" s="24">
        <v>8884.9</v>
      </c>
    </row>
    <row r="85" spans="1:3" ht="98.25" hidden="1" customHeight="1" thickBot="1">
      <c r="A85" s="12" t="s">
        <v>119</v>
      </c>
      <c r="B85" s="13" t="s">
        <v>80</v>
      </c>
      <c r="C85" s="24"/>
    </row>
    <row r="86" spans="1:3" ht="105.75" customHeight="1" thickBot="1">
      <c r="A86" s="12" t="s">
        <v>164</v>
      </c>
      <c r="B86" s="13" t="s">
        <v>163</v>
      </c>
      <c r="C86" s="24">
        <v>1422.5</v>
      </c>
    </row>
    <row r="87" spans="1:3" ht="78" customHeight="1" thickBot="1">
      <c r="A87" s="12" t="s">
        <v>118</v>
      </c>
      <c r="B87" s="13" t="s">
        <v>97</v>
      </c>
      <c r="C87" s="24">
        <v>3316</v>
      </c>
    </row>
    <row r="88" spans="1:3" ht="90.75" customHeight="1" thickBot="1">
      <c r="A88" s="12" t="s">
        <v>117</v>
      </c>
      <c r="B88" s="13" t="s">
        <v>120</v>
      </c>
      <c r="C88" s="24">
        <v>1500</v>
      </c>
    </row>
    <row r="89" spans="1:3" ht="75" hidden="1" customHeight="1" thickBot="1">
      <c r="A89" s="12" t="s">
        <v>157</v>
      </c>
      <c r="B89" s="13" t="s">
        <v>158</v>
      </c>
      <c r="C89" s="24"/>
    </row>
    <row r="90" spans="1:3" ht="46.5" customHeight="1" thickBot="1">
      <c r="A90" s="12" t="s">
        <v>173</v>
      </c>
      <c r="B90" s="13" t="s">
        <v>174</v>
      </c>
      <c r="C90" s="55">
        <v>1748.3</v>
      </c>
    </row>
    <row r="91" spans="1:3" ht="105" hidden="1" customHeight="1" thickBot="1">
      <c r="A91" s="14" t="s">
        <v>165</v>
      </c>
      <c r="B91" s="13" t="s">
        <v>166</v>
      </c>
      <c r="C91" s="54"/>
    </row>
    <row r="92" spans="1:3" ht="90.75" customHeight="1" thickBot="1">
      <c r="A92" s="12" t="s">
        <v>170</v>
      </c>
      <c r="B92" s="53" t="s">
        <v>169</v>
      </c>
      <c r="C92" s="55">
        <v>158.6</v>
      </c>
    </row>
    <row r="93" spans="1:3" ht="90.75" hidden="1" customHeight="1" thickBot="1">
      <c r="A93" s="44" t="s">
        <v>138</v>
      </c>
      <c r="B93" s="45" t="s">
        <v>127</v>
      </c>
      <c r="C93" s="23"/>
    </row>
    <row r="94" spans="1:3" ht="81.75" customHeight="1" thickBot="1">
      <c r="A94" s="44" t="s">
        <v>126</v>
      </c>
      <c r="B94" s="45" t="s">
        <v>127</v>
      </c>
      <c r="C94" s="23">
        <v>-352.6</v>
      </c>
    </row>
    <row r="95" spans="1:3" ht="15.75" thickBot="1">
      <c r="A95" s="21"/>
      <c r="B95" s="11" t="s">
        <v>81</v>
      </c>
      <c r="C95" s="23">
        <f>C7+C22</f>
        <v>644149.70000000007</v>
      </c>
    </row>
  </sheetData>
  <mergeCells count="5">
    <mergeCell ref="C1:D1"/>
    <mergeCell ref="A2:D3"/>
    <mergeCell ref="A16:A17"/>
    <mergeCell ref="B16:B17"/>
    <mergeCell ref="C16:C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2024-03-26T06:39:32Z</dcterms:modified>
</cp:coreProperties>
</file>